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lxy\Desktop\"/>
    </mc:Choice>
  </mc:AlternateContent>
  <xr:revisionPtr revIDLastSave="0" documentId="13_ncr:1_{A0EBC7D9-9135-414A-B3F0-1DDBABF9F236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MDA" sheetId="1" r:id="rId1"/>
    <sheet name="SOD" sheetId="2" r:id="rId2"/>
    <sheet name="BCA protein quantification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3" l="1"/>
  <c r="F37" i="3" s="1"/>
  <c r="E36" i="3"/>
  <c r="F36" i="3" s="1"/>
  <c r="E35" i="3"/>
  <c r="F35" i="3" s="1"/>
  <c r="E34" i="3"/>
  <c r="F34" i="3" s="1"/>
  <c r="E33" i="3"/>
  <c r="F33" i="3" s="1"/>
  <c r="E32" i="3"/>
  <c r="F32" i="3" s="1"/>
  <c r="F31" i="3"/>
  <c r="E31" i="3"/>
  <c r="F30" i="3"/>
  <c r="E30" i="3"/>
  <c r="E29" i="3"/>
  <c r="F29" i="3" s="1"/>
  <c r="E28" i="3"/>
  <c r="F28" i="3" s="1"/>
  <c r="E27" i="3"/>
  <c r="F27" i="3" s="1"/>
  <c r="E26" i="3"/>
  <c r="F26" i="3" s="1"/>
  <c r="E18" i="3"/>
  <c r="E17" i="3"/>
  <c r="E16" i="3"/>
  <c r="E15" i="3"/>
  <c r="E14" i="3"/>
  <c r="E13" i="3"/>
  <c r="E12" i="3"/>
  <c r="E11" i="3"/>
  <c r="F16" i="2"/>
  <c r="E16" i="2"/>
  <c r="F15" i="2"/>
  <c r="E15" i="2"/>
  <c r="F17" i="2"/>
  <c r="E17" i="2"/>
  <c r="F9" i="2"/>
  <c r="E9" i="2"/>
  <c r="F13" i="2"/>
  <c r="E13" i="2"/>
  <c r="F19" i="2"/>
  <c r="E19" i="2"/>
  <c r="F18" i="2"/>
  <c r="E18" i="2"/>
  <c r="F14" i="2"/>
  <c r="E14" i="2"/>
  <c r="F10" i="2"/>
  <c r="E10" i="2"/>
  <c r="F20" i="2"/>
  <c r="E20" i="2"/>
  <c r="F11" i="2"/>
  <c r="E11" i="2"/>
  <c r="E12" i="2"/>
  <c r="F12" i="2"/>
</calcChain>
</file>

<file path=xl/sharedStrings.xml><?xml version="1.0" encoding="utf-8"?>
<sst xmlns="http://schemas.openxmlformats.org/spreadsheetml/2006/main" count="29" uniqueCount="20">
  <si>
    <t>Sample number</t>
    <phoneticPr fontId="8" type="noConversion"/>
  </si>
  <si>
    <t>OD value</t>
    <phoneticPr fontId="8" type="noConversion"/>
  </si>
  <si>
    <t>Standard</t>
    <phoneticPr fontId="8" type="noConversion"/>
  </si>
  <si>
    <t>Blank</t>
    <phoneticPr fontId="8" type="noConversion"/>
  </si>
  <si>
    <t>Contrast</t>
    <phoneticPr fontId="8" type="noConversion"/>
  </si>
  <si>
    <r>
      <t xml:space="preserve">MDA </t>
    </r>
    <r>
      <rPr>
        <sz val="11"/>
        <color theme="1"/>
        <rFont val="等线"/>
        <family val="2"/>
      </rPr>
      <t>content（</t>
    </r>
    <r>
      <rPr>
        <sz val="11"/>
        <color theme="1"/>
        <rFont val="Times New Roman"/>
        <family val="1"/>
      </rPr>
      <t>nmol/mgprot</t>
    </r>
    <r>
      <rPr>
        <sz val="11"/>
        <color theme="1"/>
        <rFont val="等线"/>
        <family val="2"/>
      </rPr>
      <t>）</t>
    </r>
    <phoneticPr fontId="8" type="noConversion"/>
  </si>
  <si>
    <t>BCA protein quantification(ug/ul)</t>
    <phoneticPr fontId="8" type="noConversion"/>
  </si>
  <si>
    <t>Liver</t>
    <phoneticPr fontId="8" type="noConversion"/>
  </si>
  <si>
    <r>
      <rPr>
        <sz val="11"/>
        <color rgb="FF000000"/>
        <rFont val="Times New Roman"/>
        <family val="3"/>
      </rPr>
      <t>concentration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ug/ul</t>
    </r>
    <r>
      <rPr>
        <sz val="11"/>
        <color rgb="FF000000"/>
        <rFont val="宋体"/>
        <family val="3"/>
        <charset val="134"/>
      </rPr>
      <t>）</t>
    </r>
    <phoneticPr fontId="8" type="noConversion"/>
  </si>
  <si>
    <r>
      <t>calibrate</t>
    </r>
    <r>
      <rPr>
        <sz val="11"/>
        <color rgb="FF000000"/>
        <rFont val="Times New Roman"/>
        <family val="1"/>
      </rPr>
      <t>OD</t>
    </r>
    <phoneticPr fontId="8" type="noConversion"/>
  </si>
  <si>
    <t>calibrateOD</t>
    <phoneticPr fontId="8" type="noConversion"/>
  </si>
  <si>
    <r>
      <rPr>
        <sz val="11"/>
        <color rgb="FF000000"/>
        <rFont val="Times New Roman"/>
        <family val="3"/>
      </rPr>
      <t>Sample concentration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ug/ul</t>
    </r>
    <r>
      <rPr>
        <sz val="11"/>
        <color rgb="FF000000"/>
        <rFont val="宋体"/>
        <family val="3"/>
        <charset val="134"/>
      </rPr>
      <t>）</t>
    </r>
    <phoneticPr fontId="8" type="noConversion"/>
  </si>
  <si>
    <t>Sample number</t>
    <phoneticPr fontId="6" type="noConversion"/>
  </si>
  <si>
    <t>OD value</t>
    <phoneticPr fontId="6" type="noConversion"/>
  </si>
  <si>
    <t>SOD inhibition rate(%)</t>
    <phoneticPr fontId="6" type="noConversion"/>
  </si>
  <si>
    <r>
      <t>SOD activity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U/mgprot</t>
    </r>
    <r>
      <rPr>
        <sz val="11"/>
        <color theme="1"/>
        <rFont val="宋体"/>
        <family val="3"/>
        <charset val="134"/>
      </rPr>
      <t>）</t>
    </r>
    <phoneticPr fontId="6" type="noConversion"/>
  </si>
  <si>
    <t>BCA protein quantification(ug/ul)</t>
    <phoneticPr fontId="6" type="noConversion"/>
  </si>
  <si>
    <t>Control hole</t>
    <phoneticPr fontId="8" type="noConversion"/>
  </si>
  <si>
    <t>Control blank hole</t>
    <phoneticPr fontId="8" type="noConversion"/>
  </si>
  <si>
    <t>Measuring blank hole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</si>
</sst>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0.0000"/>
    <numFmt numFmtId="178" formatCode="0.000"/>
    <numFmt numFmtId="179" formatCode="0.0000_ "/>
  </numFmts>
  <fonts count="15"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1"/>
      <color theme="1"/>
      <name val="等线"/>
      <family val="2"/>
    </font>
    <font>
      <sz val="11"/>
      <color theme="1"/>
      <name val="Times New Roman"/>
      <family val="2"/>
    </font>
    <font>
      <sz val="11"/>
      <color rgb="FF000000"/>
      <name val="Times New Roman"/>
      <family val="3"/>
    </font>
    <font>
      <sz val="11"/>
      <name val="Times New Roman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179" fontId="1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79" fontId="1" fillId="0" borderId="2" xfId="0" applyNumberFormat="1" applyFont="1" applyBorder="1" applyAlignment="1">
      <alignment horizontal="center"/>
    </xf>
    <xf numFmtId="10" fontId="3" fillId="0" borderId="2" xfId="0" applyNumberFormat="1" applyFont="1" applyBorder="1" applyAlignment="1">
      <alignment horizontal="center"/>
    </xf>
    <xf numFmtId="176" fontId="3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78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</cellXfs>
  <cellStyles count="2">
    <cellStyle name="常规" xfId="0" builtinId="0"/>
    <cellStyle name="常规 2" xfId="1" xr:uid="{D84A49B0-B550-44C2-AD48-3F4DF1D22F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Standard concentration</a:t>
            </a:r>
            <a:r>
              <a:rPr lang="zh-CN" altLang="en-US"/>
              <a:t>（</a:t>
            </a:r>
            <a:r>
              <a:rPr lang="en-US" altLang="zh-CN"/>
              <a:t>ug/ul</a:t>
            </a:r>
            <a:r>
              <a:rPr lang="zh-CN" altLang="en-US"/>
              <a:t>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[1]BCA蛋白定量!$F$10</c:f>
              <c:strCache>
                <c:ptCount val="1"/>
                <c:pt idx="0">
                  <c:v>标准浓度（ug/ul）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[1]BCA蛋白定量!$E$11:$E$18</c:f>
              <c:numCache>
                <c:formatCode>General</c:formatCode>
                <c:ptCount val="8"/>
                <c:pt idx="0">
                  <c:v>0</c:v>
                </c:pt>
                <c:pt idx="1">
                  <c:v>7.4300000000000005E-2</c:v>
                </c:pt>
                <c:pt idx="2">
                  <c:v>0.11879999999999999</c:v>
                </c:pt>
                <c:pt idx="3">
                  <c:v>0.21840000000000001</c:v>
                </c:pt>
                <c:pt idx="4">
                  <c:v>0.3458</c:v>
                </c:pt>
                <c:pt idx="5">
                  <c:v>0.49680000000000002</c:v>
                </c:pt>
                <c:pt idx="6">
                  <c:v>0.62149999999999994</c:v>
                </c:pt>
                <c:pt idx="7">
                  <c:v>0.75049999999999994</c:v>
                </c:pt>
              </c:numCache>
            </c:numRef>
          </c:xVal>
          <c:yVal>
            <c:numRef>
              <c:f>[1]BCA蛋白定量!$F$11:$F$18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A5-423B-9120-2EE6A9F33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454528"/>
        <c:axId val="623452864"/>
      </c:scatterChart>
      <c:valAx>
        <c:axId val="623454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3452864"/>
        <c:crosses val="autoZero"/>
        <c:crossBetween val="midCat"/>
      </c:valAx>
      <c:valAx>
        <c:axId val="62345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3454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365760</xdr:colOff>
      <xdr:row>2</xdr:row>
      <xdr:rowOff>118110</xdr:rowOff>
    </xdr:from>
    <xdr:to>
      <xdr:col>13</xdr:col>
      <xdr:colOff>495300</xdr:colOff>
      <xdr:row>18</xdr:row>
      <xdr:rowOff>11430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B08909C-076C-4E1A-801B-C927CA186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xy\Desktop\2024-02(1)\1MDA,SOD-2.xlsx" TargetMode="External"/><Relationship Id="rId1" Type="http://schemas.openxmlformats.org/officeDocument/2006/relationships/externalLinkPath" Target="2024-02(1)/1MDA,SOD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DA"/>
      <sheetName val="SOD"/>
      <sheetName val="BCA蛋白定量"/>
    </sheetNames>
    <sheetDataSet>
      <sheetData sheetId="0"/>
      <sheetData sheetId="1"/>
      <sheetData sheetId="2">
        <row r="10">
          <cell r="F10" t="str">
            <v>标准浓度（ug/ul）</v>
          </cell>
        </row>
        <row r="11">
          <cell r="E11">
            <v>0</v>
          </cell>
          <cell r="F11">
            <v>0</v>
          </cell>
        </row>
        <row r="12">
          <cell r="E12">
            <v>7.4300000000000005E-2</v>
          </cell>
          <cell r="F12">
            <v>0.5</v>
          </cell>
        </row>
        <row r="13">
          <cell r="E13">
            <v>0.11879999999999999</v>
          </cell>
          <cell r="F13">
            <v>1</v>
          </cell>
        </row>
        <row r="14">
          <cell r="E14">
            <v>0.21840000000000001</v>
          </cell>
          <cell r="F14">
            <v>2</v>
          </cell>
        </row>
        <row r="15">
          <cell r="E15">
            <v>0.3458</v>
          </cell>
          <cell r="F15">
            <v>4</v>
          </cell>
        </row>
        <row r="16">
          <cell r="E16">
            <v>0.49680000000000002</v>
          </cell>
          <cell r="F16">
            <v>6</v>
          </cell>
        </row>
        <row r="17">
          <cell r="E17">
            <v>0.62149999999999994</v>
          </cell>
          <cell r="F17">
            <v>8</v>
          </cell>
        </row>
        <row r="18">
          <cell r="E18">
            <v>0.75049999999999994</v>
          </cell>
          <cell r="F18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20"/>
  <sheetViews>
    <sheetView workbookViewId="0">
      <selection activeCell="F8" sqref="F8"/>
    </sheetView>
  </sheetViews>
  <sheetFormatPr defaultRowHeight="13.8"/>
  <cols>
    <col min="3" max="3" width="14.21875" customWidth="1"/>
    <col min="4" max="4" width="14.109375" customWidth="1"/>
    <col min="5" max="5" width="29.109375" customWidth="1"/>
    <col min="6" max="6" width="28.109375" customWidth="1"/>
  </cols>
  <sheetData>
    <row r="3" spans="2:6" ht="14.4" thickBot="1"/>
    <row r="4" spans="2:6" ht="15" thickTop="1" thickBot="1">
      <c r="C4" s="25" t="s">
        <v>0</v>
      </c>
      <c r="D4" s="19" t="s">
        <v>1</v>
      </c>
      <c r="E4" s="20"/>
      <c r="F4" s="20"/>
    </row>
    <row r="5" spans="2:6" ht="14.4" thickTop="1">
      <c r="C5" s="26" t="s">
        <v>2</v>
      </c>
      <c r="D5" s="20">
        <v>0.10580000000000001</v>
      </c>
      <c r="E5" s="20"/>
      <c r="F5" s="20"/>
    </row>
    <row r="6" spans="2:6">
      <c r="C6" s="26" t="s">
        <v>3</v>
      </c>
      <c r="D6" s="20">
        <v>5.1400000000000001E-2</v>
      </c>
      <c r="E6" s="20"/>
      <c r="F6" s="20"/>
    </row>
    <row r="7" spans="2:6" ht="14.4" thickBot="1">
      <c r="C7" s="26" t="s">
        <v>4</v>
      </c>
      <c r="D7" s="20">
        <v>4.9200000000000001E-2</v>
      </c>
      <c r="E7" s="20"/>
      <c r="F7" s="20"/>
    </row>
    <row r="8" spans="2:6" ht="14.4" thickBot="1">
      <c r="C8" s="27" t="s">
        <v>0</v>
      </c>
      <c r="D8" s="21" t="s">
        <v>1</v>
      </c>
      <c r="E8" s="21" t="s">
        <v>5</v>
      </c>
      <c r="F8" s="21" t="s">
        <v>6</v>
      </c>
    </row>
    <row r="9" spans="2:6">
      <c r="B9" t="s">
        <v>7</v>
      </c>
      <c r="C9" s="20">
        <v>9</v>
      </c>
      <c r="D9" s="20">
        <v>0.1056</v>
      </c>
      <c r="E9" s="22">
        <v>2.1276264416706225</v>
      </c>
      <c r="F9" s="22">
        <v>4.8728700000000007</v>
      </c>
    </row>
    <row r="10" spans="2:6">
      <c r="C10" s="20">
        <v>12</v>
      </c>
      <c r="D10" s="20">
        <v>0.1042</v>
      </c>
      <c r="E10" s="22">
        <v>1.9353519591943693</v>
      </c>
      <c r="F10" s="22">
        <v>5.2240079999999995</v>
      </c>
    </row>
    <row r="11" spans="2:6">
      <c r="C11" s="20">
        <v>13</v>
      </c>
      <c r="D11" s="20">
        <v>0.1023</v>
      </c>
      <c r="E11" s="20">
        <v>2.0019999999999998</v>
      </c>
      <c r="F11" s="20">
        <v>4.8730000000000002</v>
      </c>
    </row>
    <row r="12" spans="2:6">
      <c r="C12" s="20">
        <v>14</v>
      </c>
      <c r="D12" s="20">
        <v>0.1017</v>
      </c>
      <c r="E12" s="20">
        <v>1.9059999999999999</v>
      </c>
      <c r="F12" s="20">
        <v>5.07</v>
      </c>
    </row>
    <row r="13" spans="2:6">
      <c r="C13" s="20">
        <v>21</v>
      </c>
      <c r="D13" s="20">
        <v>0.1142</v>
      </c>
      <c r="E13" s="22">
        <v>2.2956071104114866</v>
      </c>
      <c r="F13" s="22">
        <v>5.204953999999999</v>
      </c>
    </row>
    <row r="14" spans="2:6">
      <c r="C14" s="20">
        <v>29</v>
      </c>
      <c r="D14" s="20">
        <v>0.12520000000000001</v>
      </c>
      <c r="E14" s="22">
        <v>2.4409190949400883</v>
      </c>
      <c r="F14" s="22">
        <v>5.7234949999999998</v>
      </c>
    </row>
    <row r="15" spans="2:6">
      <c r="C15" s="20">
        <v>30</v>
      </c>
      <c r="D15" s="20">
        <v>0.13200000000000001</v>
      </c>
      <c r="E15" s="23">
        <v>2.4368072774940917</v>
      </c>
      <c r="F15" s="22">
        <v>6.2461190000000002</v>
      </c>
    </row>
    <row r="16" spans="2:6">
      <c r="C16" s="20">
        <v>31</v>
      </c>
      <c r="D16" s="20">
        <v>0.11269999999999999</v>
      </c>
      <c r="E16" s="20">
        <v>2.375</v>
      </c>
      <c r="F16" s="20">
        <v>4.9219999999999997</v>
      </c>
    </row>
    <row r="17" spans="3:6">
      <c r="C17" s="20">
        <v>35</v>
      </c>
      <c r="D17" s="20">
        <v>6.9900000000000004E-2</v>
      </c>
      <c r="E17" s="20">
        <v>3.6989999999999998</v>
      </c>
      <c r="F17" s="20">
        <v>6.0010000000000003</v>
      </c>
    </row>
    <row r="18" spans="3:6">
      <c r="C18" s="20">
        <v>43</v>
      </c>
      <c r="D18" s="20">
        <v>0.15259999999999999</v>
      </c>
      <c r="E18" s="22">
        <v>4.3380441348884764</v>
      </c>
      <c r="F18" s="22">
        <v>4.3815489999999997</v>
      </c>
    </row>
    <row r="19" spans="3:6">
      <c r="C19" s="20">
        <v>44</v>
      </c>
      <c r="D19" s="20">
        <v>0.1668</v>
      </c>
      <c r="E19" s="22">
        <v>3.994519975110717</v>
      </c>
      <c r="F19" s="22">
        <v>5.4118259999999996</v>
      </c>
    </row>
    <row r="20" spans="3:6" ht="14.4" thickBot="1">
      <c r="C20" s="24">
        <v>46</v>
      </c>
      <c r="D20" s="24">
        <v>0.16439999999999999</v>
      </c>
      <c r="E20" s="24">
        <v>3.3559999999999999</v>
      </c>
      <c r="F20" s="24">
        <v>6.31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AD86-BF27-4C96-99F3-BE75DD7DFB9C}">
  <dimension ref="A1:G21"/>
  <sheetViews>
    <sheetView tabSelected="1" topLeftCell="B1" workbookViewId="0">
      <selection activeCell="E26" sqref="E26"/>
    </sheetView>
  </sheetViews>
  <sheetFormatPr defaultRowHeight="13.8"/>
  <cols>
    <col min="3" max="3" width="20.88671875" customWidth="1"/>
    <col min="5" max="5" width="23.5546875" customWidth="1"/>
    <col min="6" max="6" width="25.6640625" customWidth="1"/>
    <col min="7" max="7" width="29.5546875" customWidth="1"/>
  </cols>
  <sheetData>
    <row r="1" spans="1:7">
      <c r="A1" s="2"/>
      <c r="B1" s="2"/>
      <c r="C1" s="2"/>
      <c r="D1" s="2"/>
      <c r="E1" s="2"/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spans="1:7" ht="14.4" thickBot="1">
      <c r="A3" s="2"/>
      <c r="B3" s="2"/>
      <c r="C3" s="2"/>
      <c r="D3" s="2"/>
      <c r="E3" s="2"/>
      <c r="F3" s="2"/>
      <c r="G3" s="2"/>
    </row>
    <row r="4" spans="1:7" ht="15.6" thickTop="1" thickBot="1">
      <c r="A4" s="2"/>
      <c r="B4" s="2"/>
      <c r="C4" s="29" t="s">
        <v>12</v>
      </c>
      <c r="D4" s="4" t="s">
        <v>13</v>
      </c>
      <c r="E4" s="2"/>
      <c r="F4" s="2"/>
      <c r="G4" s="2"/>
    </row>
    <row r="5" spans="1:7" ht="15" thickTop="1">
      <c r="A5" s="2"/>
      <c r="B5" s="2"/>
      <c r="C5" s="30" t="s">
        <v>17</v>
      </c>
      <c r="D5" s="9">
        <v>0.70909999999999995</v>
      </c>
      <c r="E5" s="2"/>
      <c r="F5" s="2"/>
      <c r="G5" s="2"/>
    </row>
    <row r="6" spans="1:7" ht="14.4">
      <c r="A6" s="2"/>
      <c r="B6" s="2"/>
      <c r="C6" s="30" t="s">
        <v>18</v>
      </c>
      <c r="D6" s="9">
        <v>7.7100000000000002E-2</v>
      </c>
      <c r="E6" s="2"/>
      <c r="F6" s="2"/>
      <c r="G6" s="2"/>
    </row>
    <row r="7" spans="1:7" ht="15" thickBot="1">
      <c r="A7" s="2"/>
      <c r="B7" s="2"/>
      <c r="C7" s="30" t="s">
        <v>19</v>
      </c>
      <c r="D7" s="9">
        <v>0.1822</v>
      </c>
      <c r="E7" s="2"/>
      <c r="F7" s="2"/>
      <c r="G7" s="2"/>
    </row>
    <row r="8" spans="1:7" ht="15.6" thickTop="1" thickBot="1">
      <c r="A8" s="2"/>
      <c r="B8" s="2"/>
      <c r="C8" s="29" t="s">
        <v>12</v>
      </c>
      <c r="D8" s="4" t="s">
        <v>13</v>
      </c>
      <c r="E8" s="4" t="s">
        <v>14</v>
      </c>
      <c r="F8" s="4" t="s">
        <v>15</v>
      </c>
      <c r="G8" s="4" t="s">
        <v>16</v>
      </c>
    </row>
    <row r="9" spans="1:7" ht="15" thickTop="1">
      <c r="A9" s="2"/>
      <c r="B9" s="5" t="s">
        <v>7</v>
      </c>
      <c r="C9" s="2">
        <v>9</v>
      </c>
      <c r="D9" s="10">
        <v>0.14679999999999999</v>
      </c>
      <c r="E9" s="11">
        <f ca="1">($E$11-$E$12)-(D9-$E$13)/($E$11-$E$12)</f>
        <v>0.68801265822784807</v>
      </c>
      <c r="F9" s="6">
        <f t="shared" ref="F9:F20" ca="1" si="0">E9/0.5*(0.24/0.02)/G9</f>
        <v>3.3886198066987943</v>
      </c>
      <c r="G9" s="6">
        <v>4.8728700000000007</v>
      </c>
    </row>
    <row r="10" spans="1:7">
      <c r="A10" s="2"/>
      <c r="B10" s="1"/>
      <c r="C10" s="2">
        <v>12</v>
      </c>
      <c r="D10" s="10">
        <v>0.12200000000000003</v>
      </c>
      <c r="E10" s="11">
        <f t="shared" ref="E10:E20" ca="1" si="1">($E$11-$E$12)-(D10-$E$13)/($E$11-$E$12)</f>
        <v>0.72725316455696187</v>
      </c>
      <c r="F10" s="6">
        <f t="shared" ca="1" si="0"/>
        <v>3.3411273392703622</v>
      </c>
      <c r="G10" s="6">
        <v>5.2240079999999995</v>
      </c>
    </row>
    <row r="11" spans="1:7">
      <c r="A11" s="2"/>
      <c r="B11" s="1"/>
      <c r="C11" s="2">
        <v>13</v>
      </c>
      <c r="D11" s="10">
        <v>0.16589999999999999</v>
      </c>
      <c r="E11" s="11">
        <f t="shared" ca="1" si="1"/>
        <v>0.65779113924050625</v>
      </c>
      <c r="F11" s="6">
        <f t="shared" ca="1" si="0"/>
        <v>3.2397719089103849</v>
      </c>
      <c r="G11" s="6">
        <v>4.8728700000000007</v>
      </c>
    </row>
    <row r="12" spans="1:7">
      <c r="A12" s="2"/>
      <c r="B12" s="1"/>
      <c r="C12" s="2">
        <v>14</v>
      </c>
      <c r="D12" s="10">
        <v>0.12770000000000001</v>
      </c>
      <c r="E12" s="11">
        <f t="shared" ca="1" si="1"/>
        <v>0.71823417721518978</v>
      </c>
      <c r="F12" s="6">
        <f t="shared" ca="1" si="0"/>
        <v>3.3997809270740111</v>
      </c>
      <c r="G12" s="6">
        <v>5.0702149999999993</v>
      </c>
    </row>
    <row r="13" spans="1:7">
      <c r="A13" s="2"/>
      <c r="B13" s="1"/>
      <c r="C13" s="2">
        <v>21</v>
      </c>
      <c r="D13" s="10">
        <v>0.17249999999999999</v>
      </c>
      <c r="E13" s="11">
        <f t="shared" ca="1" si="1"/>
        <v>0.64734810126582265</v>
      </c>
      <c r="F13" s="6">
        <f t="shared" ca="1" si="0"/>
        <v>2.9849167601442295</v>
      </c>
      <c r="G13" s="7">
        <v>5.204953999999999</v>
      </c>
    </row>
    <row r="14" spans="1:7">
      <c r="A14" s="2"/>
      <c r="B14" s="1"/>
      <c r="C14" s="2">
        <v>29</v>
      </c>
      <c r="D14" s="10">
        <v>0.182</v>
      </c>
      <c r="E14" s="11">
        <f t="shared" ca="1" si="1"/>
        <v>0.63231645569620243</v>
      </c>
      <c r="F14" s="6">
        <f t="shared" ca="1" si="0"/>
        <v>2.6514559612105644</v>
      </c>
      <c r="G14" s="7">
        <v>5.7234949999999998</v>
      </c>
    </row>
    <row r="15" spans="1:7">
      <c r="A15" s="2"/>
      <c r="B15" s="1"/>
      <c r="C15" s="2">
        <v>30</v>
      </c>
      <c r="D15" s="10">
        <v>0.18559999999999999</v>
      </c>
      <c r="E15" s="11">
        <f t="shared" ca="1" si="1"/>
        <v>0.62662025316455683</v>
      </c>
      <c r="F15" s="6">
        <f t="shared" ca="1" si="0"/>
        <v>2.4077168680182628</v>
      </c>
      <c r="G15" s="7">
        <v>6.2461190000000002</v>
      </c>
    </row>
    <row r="16" spans="1:7">
      <c r="A16" s="2"/>
      <c r="B16" s="1"/>
      <c r="C16" s="2">
        <v>31</v>
      </c>
      <c r="D16" s="10">
        <v>0.19040000000000001</v>
      </c>
      <c r="E16" s="11">
        <f t="shared" ca="1" si="1"/>
        <v>0.61902531645569603</v>
      </c>
      <c r="F16" s="6">
        <f t="shared" ca="1" si="0"/>
        <v>3.0184908721482269</v>
      </c>
      <c r="G16" s="7">
        <v>4.9218659999999996</v>
      </c>
    </row>
    <row r="17" spans="1:7">
      <c r="A17" s="2"/>
      <c r="B17" s="1"/>
      <c r="C17" s="2">
        <v>35</v>
      </c>
      <c r="D17" s="10">
        <v>0.1825</v>
      </c>
      <c r="E17" s="11">
        <f t="shared" ca="1" si="1"/>
        <v>0.6315253164556961</v>
      </c>
      <c r="F17" s="6">
        <f t="shared" ca="1" si="0"/>
        <v>2.5256218186142174</v>
      </c>
      <c r="G17" s="6">
        <v>6.0011390000000002</v>
      </c>
    </row>
    <row r="18" spans="1:7">
      <c r="A18" s="2"/>
      <c r="B18" s="1"/>
      <c r="C18" s="2">
        <v>43</v>
      </c>
      <c r="D18" s="10">
        <v>0.26850000000000002</v>
      </c>
      <c r="E18" s="11">
        <f t="shared" ca="1" si="1"/>
        <v>0.49544936708860743</v>
      </c>
      <c r="F18" s="6">
        <f t="shared" ca="1" si="0"/>
        <v>2.7138312980470105</v>
      </c>
      <c r="G18" s="6">
        <v>4.3815489999999997</v>
      </c>
    </row>
    <row r="19" spans="1:7">
      <c r="A19" s="2"/>
      <c r="B19" s="1"/>
      <c r="C19" s="2">
        <v>44</v>
      </c>
      <c r="D19" s="10">
        <v>0.22589999999999999</v>
      </c>
      <c r="E19" s="11">
        <f t="shared" ca="1" si="1"/>
        <v>0.5628544303797467</v>
      </c>
      <c r="F19" s="6">
        <f t="shared" ca="1" si="0"/>
        <v>2.4961087679304401</v>
      </c>
      <c r="G19" s="6">
        <v>5.4118259999999996</v>
      </c>
    </row>
    <row r="20" spans="1:7" ht="14.4" thickBot="1">
      <c r="A20" s="2"/>
      <c r="B20" s="1"/>
      <c r="C20" s="8">
        <v>46</v>
      </c>
      <c r="D20" s="12">
        <v>0.21750000000000003</v>
      </c>
      <c r="E20" s="13">
        <f t="shared" ca="1" si="1"/>
        <v>0.57614556962025298</v>
      </c>
      <c r="F20" s="14">
        <f t="shared" ca="1" si="0"/>
        <v>2.1913320469619708</v>
      </c>
      <c r="G20" s="14">
        <v>6.3100859999999983</v>
      </c>
    </row>
    <row r="21" spans="1:7">
      <c r="A21" s="2"/>
      <c r="B21" s="2"/>
      <c r="C21" s="2"/>
      <c r="D21" s="2"/>
      <c r="E21" s="2"/>
      <c r="F21" s="2"/>
      <c r="G21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58D13-B091-4E65-B966-E7BCBA6F39F4}">
  <dimension ref="A1:O39"/>
  <sheetViews>
    <sheetView topLeftCell="A16" workbookViewId="0">
      <selection activeCell="B31" sqref="B31"/>
    </sheetView>
  </sheetViews>
  <sheetFormatPr defaultRowHeight="13.8"/>
  <cols>
    <col min="3" max="3" width="13.6640625" customWidth="1"/>
    <col min="5" max="5" width="15.33203125" customWidth="1"/>
    <col min="6" max="6" width="29.441406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2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  <c r="N3" s="2"/>
      <c r="O3" s="2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  <c r="O4" s="2"/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2"/>
      <c r="N5" s="2"/>
      <c r="O5" s="2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  <c r="N6" s="2"/>
      <c r="O6" s="2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</row>
    <row r="8" spans="1: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  <c r="N8" s="2"/>
      <c r="O8" s="2"/>
    </row>
    <row r="9" spans="1:15" ht="14.4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"/>
      <c r="N9" s="2"/>
      <c r="O9" s="2"/>
    </row>
    <row r="10" spans="1:15" ht="15.6" thickTop="1" thickBot="1">
      <c r="A10" s="1"/>
      <c r="B10" s="1"/>
      <c r="C10" s="1"/>
      <c r="D10" s="15" t="s">
        <v>1</v>
      </c>
      <c r="E10" s="28" t="s">
        <v>9</v>
      </c>
      <c r="F10" s="28" t="s">
        <v>8</v>
      </c>
      <c r="G10" s="1"/>
      <c r="H10" s="1"/>
      <c r="I10" s="1"/>
      <c r="J10" s="1"/>
      <c r="K10" s="1"/>
      <c r="L10" s="2"/>
      <c r="M10" s="2"/>
      <c r="N10" s="2"/>
      <c r="O10" s="2"/>
    </row>
    <row r="11" spans="1:15" ht="14.4" thickTop="1">
      <c r="A11" s="1"/>
      <c r="B11" s="1"/>
      <c r="C11" s="1"/>
      <c r="D11" s="1">
        <v>0.13589999999999999</v>
      </c>
      <c r="E11" s="3">
        <f>D11-$D$11</f>
        <v>0</v>
      </c>
      <c r="F11" s="3">
        <v>0</v>
      </c>
      <c r="G11" s="1"/>
      <c r="H11" s="1"/>
      <c r="I11" s="1"/>
      <c r="J11" s="1"/>
      <c r="K11" s="1"/>
      <c r="L11" s="2"/>
      <c r="M11" s="2"/>
      <c r="N11" s="2"/>
      <c r="O11" s="2"/>
    </row>
    <row r="12" spans="1:15">
      <c r="A12" s="1"/>
      <c r="B12" s="1"/>
      <c r="C12" s="1"/>
      <c r="D12" s="1">
        <v>0.2102</v>
      </c>
      <c r="E12" s="3">
        <f t="shared" ref="E12:E18" si="0">D12-$D$11</f>
        <v>7.4300000000000005E-2</v>
      </c>
      <c r="F12" s="3">
        <v>0.5</v>
      </c>
      <c r="G12" s="1"/>
      <c r="H12" s="1"/>
      <c r="I12" s="1"/>
      <c r="J12" s="1"/>
      <c r="K12" s="1"/>
      <c r="L12" s="2"/>
      <c r="M12" s="2"/>
      <c r="N12" s="2"/>
      <c r="O12" s="2"/>
    </row>
    <row r="13" spans="1:15">
      <c r="A13" s="1"/>
      <c r="B13" s="1"/>
      <c r="C13" s="1"/>
      <c r="D13" s="1">
        <v>0.25469999999999998</v>
      </c>
      <c r="E13" s="3">
        <f t="shared" si="0"/>
        <v>0.11879999999999999</v>
      </c>
      <c r="F13" s="3">
        <v>1</v>
      </c>
      <c r="G13" s="1"/>
      <c r="H13" s="1"/>
      <c r="I13" s="1"/>
      <c r="J13" s="1"/>
      <c r="K13" s="1"/>
      <c r="L13" s="2"/>
      <c r="M13" s="2"/>
      <c r="N13" s="2"/>
      <c r="O13" s="2"/>
    </row>
    <row r="14" spans="1:15">
      <c r="A14" s="1"/>
      <c r="B14" s="1"/>
      <c r="C14" s="1"/>
      <c r="D14" s="1">
        <v>0.3543</v>
      </c>
      <c r="E14" s="3">
        <f t="shared" si="0"/>
        <v>0.21840000000000001</v>
      </c>
      <c r="F14" s="3">
        <v>2</v>
      </c>
      <c r="G14" s="1"/>
      <c r="H14" s="1"/>
      <c r="I14" s="1"/>
      <c r="J14" s="1"/>
      <c r="K14" s="1"/>
      <c r="L14" s="2"/>
      <c r="M14" s="2"/>
      <c r="N14" s="2"/>
      <c r="O14" s="2"/>
    </row>
    <row r="15" spans="1:15">
      <c r="A15" s="1"/>
      <c r="B15" s="1"/>
      <c r="C15" s="1"/>
      <c r="D15" s="1">
        <v>0.48170000000000002</v>
      </c>
      <c r="E15" s="3">
        <f t="shared" si="0"/>
        <v>0.3458</v>
      </c>
      <c r="F15" s="3">
        <v>4</v>
      </c>
      <c r="G15" s="1"/>
      <c r="H15" s="1"/>
      <c r="I15" s="1"/>
      <c r="J15" s="1"/>
      <c r="K15" s="1"/>
      <c r="L15" s="2"/>
      <c r="M15" s="2"/>
      <c r="N15" s="2"/>
      <c r="O15" s="2"/>
    </row>
    <row r="16" spans="1:15">
      <c r="A16" s="1"/>
      <c r="B16" s="1"/>
      <c r="C16" s="1"/>
      <c r="D16" s="1">
        <v>0.63270000000000004</v>
      </c>
      <c r="E16" s="3">
        <f t="shared" si="0"/>
        <v>0.49680000000000002</v>
      </c>
      <c r="F16" s="3">
        <v>6</v>
      </c>
      <c r="G16" s="1"/>
      <c r="H16" s="1"/>
      <c r="I16" s="1"/>
      <c r="J16" s="1"/>
      <c r="K16" s="1"/>
      <c r="L16" s="2"/>
      <c r="M16" s="2"/>
      <c r="N16" s="2"/>
      <c r="O16" s="2"/>
    </row>
    <row r="17" spans="1:15">
      <c r="A17" s="1"/>
      <c r="B17" s="1"/>
      <c r="C17" s="1"/>
      <c r="D17" s="1">
        <v>0.75739999999999996</v>
      </c>
      <c r="E17" s="3">
        <f t="shared" si="0"/>
        <v>0.62149999999999994</v>
      </c>
      <c r="F17" s="3">
        <v>8</v>
      </c>
      <c r="G17" s="1"/>
      <c r="H17" s="1"/>
      <c r="I17" s="1"/>
      <c r="J17" s="1"/>
      <c r="K17" s="1"/>
      <c r="L17" s="2"/>
      <c r="M17" s="2"/>
      <c r="N17" s="2"/>
      <c r="O17" s="2"/>
    </row>
    <row r="18" spans="1:15" ht="14.4" thickBot="1">
      <c r="A18" s="1"/>
      <c r="B18" s="1"/>
      <c r="C18" s="1"/>
      <c r="D18" s="16">
        <v>0.88639999999999997</v>
      </c>
      <c r="E18" s="17">
        <f t="shared" si="0"/>
        <v>0.75049999999999994</v>
      </c>
      <c r="F18" s="17">
        <v>10</v>
      </c>
      <c r="G18" s="1"/>
      <c r="H18" s="1"/>
      <c r="I18" s="1"/>
      <c r="J18" s="1"/>
      <c r="K18" s="1"/>
      <c r="L18" s="2"/>
      <c r="M18" s="2"/>
      <c r="N18" s="2"/>
      <c r="O18" s="2"/>
    </row>
    <row r="19" spans="1:15" ht="14.4" thickTop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2"/>
      <c r="M19" s="2"/>
      <c r="N19" s="2"/>
      <c r="O19" s="2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2"/>
      <c r="M20" s="2"/>
      <c r="N20" s="2"/>
      <c r="O20" s="2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4.4" thickBo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6" thickTop="1" thickBot="1">
      <c r="A25" s="1"/>
      <c r="B25" s="1"/>
      <c r="C25" s="28" t="s">
        <v>0</v>
      </c>
      <c r="D25" s="15" t="s">
        <v>1</v>
      </c>
      <c r="E25" s="28" t="s">
        <v>10</v>
      </c>
      <c r="F25" s="28" t="s">
        <v>11</v>
      </c>
      <c r="G25" s="1"/>
      <c r="H25" s="1"/>
      <c r="I25" s="1"/>
      <c r="J25" s="1"/>
      <c r="K25" s="1"/>
      <c r="L25" s="1"/>
      <c r="M25" s="1"/>
      <c r="N25" s="1"/>
      <c r="O25" s="1"/>
    </row>
    <row r="26" spans="1:15" ht="15" thickTop="1">
      <c r="A26" s="1"/>
      <c r="B26" s="5" t="s">
        <v>7</v>
      </c>
      <c r="C26" s="1">
        <v>9</v>
      </c>
      <c r="D26" s="1">
        <v>0.53290000000000004</v>
      </c>
      <c r="E26" s="1">
        <f t="shared" ref="E26:E37" si="1">D26-$D$11</f>
        <v>0.39700000000000002</v>
      </c>
      <c r="F26" s="6">
        <f>13.61*E26-0.5303</f>
        <v>4.8728700000000007</v>
      </c>
      <c r="G26" s="2"/>
      <c r="H26" s="2"/>
      <c r="I26" s="2"/>
      <c r="J26" s="2"/>
      <c r="K26" s="2"/>
      <c r="L26" s="2"/>
      <c r="M26" s="2"/>
      <c r="N26" s="1"/>
      <c r="O26" s="1"/>
    </row>
    <row r="27" spans="1:15">
      <c r="A27" s="1"/>
      <c r="B27" s="1"/>
      <c r="C27" s="1">
        <v>12</v>
      </c>
      <c r="D27" s="1">
        <v>0.55869999999999997</v>
      </c>
      <c r="E27" s="1">
        <f t="shared" si="1"/>
        <v>0.42279999999999995</v>
      </c>
      <c r="F27" s="6">
        <f t="shared" ref="F27:F37" si="2">13.61*E27-0.5303</f>
        <v>5.2240079999999995</v>
      </c>
      <c r="G27" s="2"/>
      <c r="H27" s="2"/>
      <c r="I27" s="2"/>
      <c r="J27" s="2"/>
      <c r="K27" s="2"/>
      <c r="L27" s="2"/>
      <c r="M27" s="2"/>
      <c r="N27" s="1"/>
      <c r="O27" s="1"/>
    </row>
    <row r="28" spans="1:15">
      <c r="A28" s="1"/>
      <c r="B28" s="1"/>
      <c r="C28" s="1">
        <v>13</v>
      </c>
      <c r="D28" s="1">
        <v>0.53290000000000004</v>
      </c>
      <c r="E28" s="1">
        <f t="shared" si="1"/>
        <v>0.39700000000000002</v>
      </c>
      <c r="F28" s="6">
        <f t="shared" si="2"/>
        <v>4.8728700000000007</v>
      </c>
      <c r="G28" s="2"/>
      <c r="H28" s="2"/>
      <c r="I28" s="2"/>
      <c r="J28" s="2"/>
      <c r="K28" s="2"/>
      <c r="L28" s="2"/>
      <c r="M28" s="2"/>
      <c r="N28" s="1"/>
      <c r="O28" s="1"/>
    </row>
    <row r="29" spans="1:15">
      <c r="A29" s="1"/>
      <c r="B29" s="1"/>
      <c r="C29" s="1">
        <v>14</v>
      </c>
      <c r="D29" s="1">
        <v>0.5474</v>
      </c>
      <c r="E29" s="1">
        <f t="shared" si="1"/>
        <v>0.41149999999999998</v>
      </c>
      <c r="F29" s="6">
        <f t="shared" si="2"/>
        <v>5.0702149999999993</v>
      </c>
      <c r="G29" s="2"/>
      <c r="H29" s="2"/>
      <c r="I29" s="2"/>
      <c r="J29" s="2"/>
      <c r="K29" s="2"/>
      <c r="L29" s="2"/>
      <c r="M29" s="2"/>
      <c r="N29" s="1"/>
      <c r="O29" s="1"/>
    </row>
    <row r="30" spans="1:15">
      <c r="A30" s="1"/>
      <c r="B30" s="1"/>
      <c r="C30" s="1">
        <v>21</v>
      </c>
      <c r="D30" s="1">
        <v>0.55730000000000002</v>
      </c>
      <c r="E30" s="1">
        <f t="shared" si="1"/>
        <v>0.4214</v>
      </c>
      <c r="F30" s="6">
        <f t="shared" si="2"/>
        <v>5.204953999999999</v>
      </c>
      <c r="G30" s="2"/>
      <c r="H30" s="2"/>
      <c r="I30" s="2"/>
      <c r="J30" s="2"/>
      <c r="K30" s="2"/>
      <c r="L30" s="2"/>
      <c r="M30" s="2"/>
      <c r="N30" s="1"/>
      <c r="O30" s="1"/>
    </row>
    <row r="31" spans="1:15">
      <c r="A31" s="1"/>
      <c r="B31" s="1"/>
      <c r="C31" s="1">
        <v>29</v>
      </c>
      <c r="D31" s="1">
        <v>0.59540000000000004</v>
      </c>
      <c r="E31" s="1">
        <f t="shared" si="1"/>
        <v>0.45950000000000002</v>
      </c>
      <c r="F31" s="6">
        <f t="shared" si="2"/>
        <v>5.7234949999999998</v>
      </c>
      <c r="G31" s="2"/>
      <c r="H31" s="2"/>
      <c r="I31" s="2"/>
      <c r="J31" s="2"/>
      <c r="K31" s="2"/>
      <c r="L31" s="2"/>
      <c r="M31" s="2"/>
      <c r="N31" s="1"/>
      <c r="O31" s="1"/>
    </row>
    <row r="32" spans="1:15">
      <c r="A32" s="1"/>
      <c r="B32" s="1"/>
      <c r="C32" s="1">
        <v>30</v>
      </c>
      <c r="D32" s="1">
        <v>0.63380000000000003</v>
      </c>
      <c r="E32" s="1">
        <f t="shared" si="1"/>
        <v>0.49790000000000001</v>
      </c>
      <c r="F32" s="6">
        <f t="shared" si="2"/>
        <v>6.2461190000000002</v>
      </c>
      <c r="G32" s="2"/>
      <c r="H32" s="2"/>
      <c r="I32" s="2"/>
      <c r="J32" s="2"/>
      <c r="K32" s="2"/>
      <c r="L32" s="2"/>
      <c r="M32" s="2"/>
      <c r="N32" s="1"/>
      <c r="O32" s="1"/>
    </row>
    <row r="33" spans="1:15">
      <c r="A33" s="1"/>
      <c r="B33" s="1"/>
      <c r="C33" s="1">
        <v>31</v>
      </c>
      <c r="D33" s="1">
        <v>0.53649999999999998</v>
      </c>
      <c r="E33" s="1">
        <f t="shared" si="1"/>
        <v>0.40059999999999996</v>
      </c>
      <c r="F33" s="6">
        <f t="shared" si="2"/>
        <v>4.9218659999999996</v>
      </c>
      <c r="G33" s="2"/>
      <c r="H33" s="2"/>
      <c r="I33" s="2"/>
      <c r="J33" s="2"/>
      <c r="K33" s="2"/>
      <c r="L33" s="2"/>
      <c r="M33" s="2"/>
      <c r="N33" s="1"/>
      <c r="O33" s="1"/>
    </row>
    <row r="34" spans="1:15">
      <c r="A34" s="1"/>
      <c r="B34" s="1"/>
      <c r="C34" s="2">
        <v>35</v>
      </c>
      <c r="D34" s="1">
        <v>0.61580000000000001</v>
      </c>
      <c r="E34" s="1">
        <f t="shared" si="1"/>
        <v>0.47989999999999999</v>
      </c>
      <c r="F34" s="6">
        <f t="shared" si="2"/>
        <v>6.0011390000000002</v>
      </c>
      <c r="G34" s="2"/>
      <c r="H34" s="2"/>
      <c r="I34" s="2"/>
      <c r="J34" s="2"/>
      <c r="K34" s="2"/>
      <c r="L34" s="1"/>
      <c r="M34" s="1"/>
      <c r="N34" s="1"/>
      <c r="O34" s="1"/>
    </row>
    <row r="35" spans="1:15">
      <c r="A35" s="1"/>
      <c r="B35" s="1"/>
      <c r="C35" s="2">
        <v>43</v>
      </c>
      <c r="D35" s="1">
        <v>0.49680000000000002</v>
      </c>
      <c r="E35" s="1">
        <f t="shared" si="1"/>
        <v>0.3609</v>
      </c>
      <c r="F35" s="6">
        <f t="shared" si="2"/>
        <v>4.3815489999999997</v>
      </c>
      <c r="G35" s="2"/>
      <c r="H35" s="2"/>
      <c r="I35" s="2"/>
      <c r="J35" s="2"/>
      <c r="K35" s="2"/>
      <c r="L35" s="1"/>
      <c r="M35" s="1"/>
      <c r="N35" s="1"/>
      <c r="O35" s="1"/>
    </row>
    <row r="36" spans="1:15">
      <c r="A36" s="1"/>
      <c r="B36" s="1"/>
      <c r="C36" s="2">
        <v>44</v>
      </c>
      <c r="D36" s="1">
        <v>0.57250000000000001</v>
      </c>
      <c r="E36" s="1">
        <f t="shared" si="1"/>
        <v>0.43659999999999999</v>
      </c>
      <c r="F36" s="6">
        <f t="shared" si="2"/>
        <v>5.4118259999999996</v>
      </c>
      <c r="G36" s="2"/>
      <c r="H36" s="2"/>
      <c r="I36" s="2"/>
      <c r="J36" s="2"/>
      <c r="K36" s="2"/>
      <c r="L36" s="1"/>
      <c r="M36" s="1"/>
      <c r="N36" s="1"/>
      <c r="O36" s="1"/>
    </row>
    <row r="37" spans="1:15" ht="14.4" thickBot="1">
      <c r="A37" s="1"/>
      <c r="B37" s="1"/>
      <c r="C37" s="8">
        <v>46</v>
      </c>
      <c r="D37" s="18">
        <v>0.63849999999999996</v>
      </c>
      <c r="E37" s="18">
        <f t="shared" si="1"/>
        <v>0.50259999999999994</v>
      </c>
      <c r="F37" s="14">
        <f t="shared" si="2"/>
        <v>6.3100859999999983</v>
      </c>
      <c r="G37" s="2"/>
      <c r="H37" s="2"/>
      <c r="I37" s="2"/>
      <c r="J37" s="2"/>
      <c r="K37" s="2"/>
      <c r="L37" s="1"/>
      <c r="M37" s="1"/>
      <c r="N37" s="1"/>
      <c r="O37" s="1"/>
    </row>
    <row r="38" spans="1:15">
      <c r="A38" s="1"/>
      <c r="B38" s="2"/>
      <c r="C38" s="1"/>
      <c r="D38" s="2"/>
      <c r="E38" s="1"/>
      <c r="F38" s="6"/>
      <c r="G38" s="2"/>
      <c r="H38" s="2"/>
      <c r="I38" s="2"/>
      <c r="J38" s="2"/>
      <c r="K38" s="2"/>
      <c r="L38" s="1"/>
      <c r="M38" s="1"/>
      <c r="N38" s="1"/>
      <c r="O38" s="1"/>
    </row>
    <row r="39" spans="1:15">
      <c r="A39" s="2"/>
      <c r="B39" s="2"/>
      <c r="C39" s="2"/>
      <c r="D39" s="2"/>
      <c r="E39" s="1"/>
      <c r="F39" s="6"/>
      <c r="G39" s="2"/>
      <c r="H39" s="2"/>
      <c r="I39" s="2"/>
      <c r="J39" s="2"/>
      <c r="K39" s="2"/>
      <c r="L39" s="2"/>
      <c r="M39" s="2"/>
      <c r="N39" s="2"/>
      <c r="O39" s="2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MDA</vt:lpstr>
      <vt:lpstr>SOD</vt:lpstr>
      <vt:lpstr>BCA protein 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xy l</cp:lastModifiedBy>
  <dcterms:created xsi:type="dcterms:W3CDTF">2015-06-05T18:19:34Z</dcterms:created>
  <dcterms:modified xsi:type="dcterms:W3CDTF">2024-02-17T16:45:46Z</dcterms:modified>
</cp:coreProperties>
</file>